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(2)'!$A$1:$K$24</definedName>
    <definedName name="ТекстовоеПоле5" localSheetId="0">'Лист1 (2)'!$B$21</definedName>
  </definedNames>
  <calcPr calcId="162913"/>
</workbook>
</file>

<file path=xl/calcChain.xml><?xml version="1.0" encoding="utf-8"?>
<calcChain xmlns="http://schemas.openxmlformats.org/spreadsheetml/2006/main">
  <c r="E15" i="2" l="1"/>
  <c r="H13" i="2" l="1"/>
  <c r="J13" i="2"/>
  <c r="I13" i="2" s="1"/>
  <c r="H14" i="2"/>
  <c r="J14" i="2" l="1"/>
  <c r="H12" i="2"/>
  <c r="J12" i="2" s="1"/>
  <c r="H15" i="2" l="1"/>
  <c r="I14" i="2"/>
  <c r="J15" i="2"/>
  <c r="I12" i="2"/>
  <c r="I15" i="2" l="1"/>
</calcChain>
</file>

<file path=xl/sharedStrings.xml><?xml version="1.0" encoding="utf-8"?>
<sst xmlns="http://schemas.openxmlformats.org/spreadsheetml/2006/main" count="40" uniqueCount="35">
  <si>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</si>
  <si>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</si>
  <si>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</si>
  <si>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</si>
  <si>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</si>
  <si>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</si>
  <si>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</si>
  <si>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</si>
  <si>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</si>
  <si>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</si>
  <si>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</si>
  <si>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</si>
  <si>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</si>
  <si>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</si>
  <si>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</si>
  <si>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</si>
  <si>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</si>
  <si>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</si>
  <si>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</si>
  <si>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</si>
  <si>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</si>
  <si>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</si>
  <si>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</si>
  <si>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</si>
  <si>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</si>
  <si>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</si>
  <si>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</si>
  <si>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</si>
  <si>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Сапоги_ЗМи_Кож_Тн2_Мех_ПВ_S3_ж_34</t>
  </si>
  <si>
    <t>Сапоги_ЗМи_Кож_Тн2_Мех_ПВ_S3_ж_36</t>
  </si>
  <si>
    <t>Сапоги_ЗМи_Кож_Тн2_Мех_ПВ_S3_ж_40</t>
  </si>
  <si>
    <t>ПАР</t>
  </si>
  <si>
    <t>ХМАО-Югра, Нижневартовский район, промзона, склад 10_Спецодежда, максимальная удаленность 35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</si>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</sst>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80" zoomScaleNormal="80" workbookViewId="0">
      <selection activeCell="B25" sqref="B25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4" t="s">
        <v>25</v>
      </c>
      <c r="K2" s="2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5" t="s">
        <v>24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ht="65.25" customHeight="1" x14ac:dyDescent="0.25">
      <c r="A12" s="14">
        <v>1</v>
      </c>
      <c r="B12" s="19" t="s">
        <v>28</v>
      </c>
      <c r="C12" s="20">
        <v>20663665</v>
      </c>
      <c r="D12" s="21" t="s">
        <v>31</v>
      </c>
      <c r="E12" s="21">
        <v>3</v>
      </c>
      <c r="F12" s="28" t="s">
        <v>32</v>
      </c>
      <c r="G12" s="6"/>
      <c r="H12" s="6">
        <f>ROUND(G12*E12,2)</f>
        <v>0</v>
      </c>
      <c r="I12" s="17">
        <f>J12-H12</f>
        <v>0</v>
      </c>
      <c r="J12" s="6">
        <f>ROUND(H12*1.2,2)</f>
        <v>0</v>
      </c>
      <c r="K12" s="31" t="s">
        <v>22</v>
      </c>
    </row>
    <row r="13" spans="1:12" ht="65.25" customHeight="1" x14ac:dyDescent="0.25">
      <c r="A13" s="14">
        <v>2</v>
      </c>
      <c r="B13" s="19" t="s">
        <v>29</v>
      </c>
      <c r="C13" s="20">
        <v>20437754</v>
      </c>
      <c r="D13" s="21" t="s">
        <v>31</v>
      </c>
      <c r="E13" s="21">
        <v>7</v>
      </c>
      <c r="F13" s="29"/>
      <c r="G13" s="6"/>
      <c r="H13" s="6">
        <f t="shared" ref="H13:H14" si="0">ROUND(G13*E13,2)</f>
        <v>0</v>
      </c>
      <c r="I13" s="17">
        <f t="shared" ref="I13:I14" si="1">J13-H13</f>
        <v>0</v>
      </c>
      <c r="J13" s="6">
        <f t="shared" ref="J13:J14" si="2">ROUND(H13*1.2,2)</f>
        <v>0</v>
      </c>
      <c r="K13" s="32"/>
    </row>
    <row r="14" spans="1:12" ht="65.25" customHeight="1" x14ac:dyDescent="0.25">
      <c r="A14" s="14">
        <v>3</v>
      </c>
      <c r="B14" s="19" t="s">
        <v>30</v>
      </c>
      <c r="C14" s="20">
        <v>20437639</v>
      </c>
      <c r="D14" s="21" t="s">
        <v>31</v>
      </c>
      <c r="E14" s="21">
        <v>70</v>
      </c>
      <c r="F14" s="30"/>
      <c r="G14" s="6"/>
      <c r="H14" s="6">
        <f t="shared" si="0"/>
        <v>0</v>
      </c>
      <c r="I14" s="17">
        <f t="shared" si="1"/>
        <v>0</v>
      </c>
      <c r="J14" s="6">
        <f t="shared" si="2"/>
        <v>0</v>
      </c>
      <c r="K14" s="33"/>
    </row>
    <row r="15" spans="1:12" ht="23.45" customHeight="1" x14ac:dyDescent="0.25">
      <c r="A15" s="2"/>
      <c r="B15" s="7" t="s">
        <v>10</v>
      </c>
      <c r="C15" s="3" t="s">
        <v>23</v>
      </c>
      <c r="D15" s="4" t="s">
        <v>23</v>
      </c>
      <c r="E15" s="16">
        <f>SUM(E12:E14)</f>
        <v>80</v>
      </c>
      <c r="F15" s="3" t="s">
        <v>23</v>
      </c>
      <c r="G15" s="6"/>
      <c r="H15" s="18">
        <f>H12+H13+H14</f>
        <v>0</v>
      </c>
      <c r="I15" s="18">
        <f>I12+I13+I14</f>
        <v>0</v>
      </c>
      <c r="J15" s="18">
        <f>J12+J13+J14</f>
        <v>0</v>
      </c>
      <c r="K15" s="3" t="s">
        <v>23</v>
      </c>
    </row>
    <row r="16" spans="1:12" ht="149.25" customHeight="1" x14ac:dyDescent="0.25">
      <c r="A16" s="23" t="s">
        <v>26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/>
      <c r="B18" s="5" t="s">
        <v>11</v>
      </c>
      <c r="C18" s="1"/>
      <c r="D18" s="1"/>
      <c r="E18" s="1"/>
      <c r="F18" s="1"/>
      <c r="G18" s="10" t="s">
        <v>12</v>
      </c>
      <c r="H18" s="11"/>
      <c r="I18" s="1"/>
      <c r="J18" s="1"/>
      <c r="K18" s="1"/>
    </row>
    <row r="19" spans="1:11" ht="15.75" x14ac:dyDescent="0.25">
      <c r="A19" s="1"/>
      <c r="B19" s="1"/>
      <c r="C19" s="1"/>
      <c r="D19" s="1"/>
      <c r="E19" s="1"/>
      <c r="F19" s="1"/>
      <c r="G19" s="12"/>
      <c r="H19" s="11"/>
      <c r="I19" s="1"/>
      <c r="J19" s="1"/>
      <c r="K19" s="1"/>
    </row>
    <row r="20" spans="1:11" ht="15.75" x14ac:dyDescent="0.25">
      <c r="A20" s="1"/>
      <c r="B20" s="15" t="s">
        <v>21</v>
      </c>
      <c r="C20" s="1"/>
      <c r="D20" s="1"/>
      <c r="E20" s="1"/>
      <c r="F20" s="1"/>
      <c r="G20" s="27"/>
      <c r="H20" s="27"/>
      <c r="I20" s="1"/>
      <c r="J20" s="1"/>
      <c r="K20" s="1"/>
    </row>
    <row r="21" spans="1:11" ht="15.75" x14ac:dyDescent="0.25">
      <c r="A21" s="1"/>
      <c r="B21" s="15" t="s">
        <v>33</v>
      </c>
      <c r="C21" s="1"/>
      <c r="D21" s="1"/>
      <c r="E21" s="1"/>
      <c r="F21" s="1"/>
      <c r="G21" s="22"/>
      <c r="H21" s="22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x14ac:dyDescent="0.25">
      <c r="A23" s="1"/>
      <c r="B23" s="1"/>
      <c r="C23" s="1"/>
      <c r="D23" s="1"/>
      <c r="E23" s="1"/>
      <c r="F23" s="1"/>
      <c r="G23" s="12"/>
      <c r="H23" s="11"/>
      <c r="I23" s="1"/>
      <c r="J23" s="1"/>
      <c r="K23" s="1"/>
    </row>
    <row r="24" spans="1:11" ht="15.75" x14ac:dyDescent="0.25">
      <c r="A24" s="1"/>
      <c r="B24" s="1" t="s">
        <v>34</v>
      </c>
      <c r="C24" s="1"/>
      <c r="D24" s="1"/>
      <c r="E24" s="1"/>
      <c r="F24" s="1"/>
      <c r="G24" s="12" t="s">
        <v>20</v>
      </c>
      <c r="H24" s="11" t="s">
        <v>27</v>
      </c>
      <c r="I24" s="1"/>
      <c r="J24" s="1"/>
      <c r="K24" s="1"/>
    </row>
  </sheetData>
  <mergeCells count="8">
    <mergeCell ref="G21:H21"/>
    <mergeCell ref="A16:K16"/>
    <mergeCell ref="J2:K2"/>
    <mergeCell ref="A6:K6"/>
    <mergeCell ref="A7:K7"/>
    <mergeCell ref="G20:H20"/>
    <mergeCell ref="F12:F14"/>
    <mergeCell ref="K12:K1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2024-11-14T06:06:30Z</dcterms:modified>
</cp:coreProperties>
</file>